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0" yWindow="0" windowWidth="28800" windowHeight="124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J17" i="1"/>
  <c r="J18" i="1"/>
  <c r="G22" i="1" l="1"/>
  <c r="J22" i="1" l="1"/>
  <c r="I12" i="1"/>
  <c r="I13" i="1"/>
  <c r="I14" i="1"/>
  <c r="I15" i="1"/>
  <c r="I10" i="1" s="1"/>
  <c r="I16" i="1"/>
  <c r="I17" i="1"/>
  <c r="I24" i="1"/>
  <c r="G24" i="1" l="1"/>
  <c r="J24" i="1" s="1"/>
  <c r="G20" i="1"/>
  <c r="J20" i="1" l="1"/>
  <c r="G17" i="1" l="1"/>
  <c r="G19" i="1"/>
  <c r="G14" i="1" l="1"/>
  <c r="G10" i="1" l="1"/>
  <c r="H16" i="1"/>
  <c r="H15" i="1"/>
  <c r="H14" i="1"/>
  <c r="H13" i="1"/>
  <c r="H12" i="1"/>
  <c r="G16" i="1"/>
  <c r="G15" i="1"/>
  <c r="G13" i="1"/>
  <c r="G12" i="1"/>
  <c r="F12" i="1"/>
  <c r="F20" i="1"/>
  <c r="F29" i="1"/>
  <c r="F27" i="1"/>
  <c r="F24" i="1" l="1"/>
  <c r="E24" i="1"/>
  <c r="D24" i="1"/>
  <c r="F17" i="1"/>
  <c r="D19" i="1"/>
  <c r="E17" i="1"/>
  <c r="F16" i="1"/>
  <c r="E16" i="1"/>
  <c r="D16" i="1"/>
  <c r="F15" i="1"/>
  <c r="E15" i="1"/>
  <c r="J15" i="1" s="1"/>
  <c r="D15" i="1"/>
  <c r="F14" i="1"/>
  <c r="E14" i="1"/>
  <c r="D14" i="1"/>
  <c r="D10" i="1" s="1"/>
  <c r="E13" i="1"/>
  <c r="D13" i="1"/>
  <c r="E12" i="1"/>
  <c r="D12" i="1"/>
  <c r="E10" i="1" l="1"/>
  <c r="F13" i="1"/>
  <c r="F10" i="1" s="1"/>
  <c r="H10" i="1" l="1"/>
  <c r="J10" i="1" s="1"/>
  <c r="H24" i="1"/>
  <c r="J21" i="1" l="1"/>
  <c r="J23" i="1"/>
  <c r="H17" i="1"/>
  <c r="J26" i="1"/>
  <c r="J27" i="1"/>
  <c r="J28" i="1"/>
  <c r="J29" i="1"/>
  <c r="J30" i="1"/>
  <c r="J25" i="1"/>
  <c r="J12" i="1" l="1"/>
  <c r="J16" i="1"/>
  <c r="J14" i="1"/>
  <c r="J13" i="1"/>
  <c r="J19" i="1"/>
</calcChain>
</file>

<file path=xl/sharedStrings.xml><?xml version="1.0" encoding="utf-8"?>
<sst xmlns="http://schemas.openxmlformats.org/spreadsheetml/2006/main" count="36" uniqueCount="22">
  <si>
    <t xml:space="preserve">Хатанга «Развитие культуры в сельском поселении Хатанга» </t>
  </si>
  <si>
    <t xml:space="preserve">                                                  </t>
  </si>
  <si>
    <t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бюджетов бюджетной системы РФ</t>
  </si>
  <si>
    <t>Статус</t>
  </si>
  <si>
    <t>Наименование муниципальной программы, подпрограммы государственной программы</t>
  </si>
  <si>
    <t>Ответственный исполнитель, соисполнители</t>
  </si>
  <si>
    <t>Оценки расходов (тыс. руб.), годы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</si>
  <si>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</si>
  <si>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</si>
  <si>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</si>
  <si>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</t>
  </si>
  <si>
    <t>в том числе:</t>
  </si>
  <si>
    <t>Федеральный бюджет</t>
  </si>
  <si>
    <t>Краевой бюджет</t>
  </si>
  <si>
    <t>Районный бюджет</t>
  </si>
  <si>
    <t>Бюджеты сельского поселения</t>
  </si>
  <si>
    <t>Внебюджетные источники</t>
  </si>
  <si>
    <t>Подпрограмма 1</t>
  </si>
  <si>
    <t xml:space="preserve"> «Культурное наследие»</t>
  </si>
  <si>
    <t>Подпрограмма 2</t>
  </si>
  <si>
    <t>«Искусство и народное творчество»</t>
  </si>
  <si>
    <r>
      <rPr>
        <b/>
        <sz val="10"/>
        <color theme="1"/>
        <rFont val="Times New Roman"/>
        <family val="1"/>
        <charset val="204"/>
      </rPr>
      <t>Приложение № 3</t>
    </r>
    <r>
      <rPr>
        <sz val="10"/>
        <color theme="1"/>
        <rFont val="Times New Roman"/>
        <family val="1"/>
        <charset val="204"/>
      </rPr>
      <t xml:space="preserve">
к Постановлению администрации 
сельского поселения Хатанга
от 23.08.2019 г. № 134-П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</si>
</sst>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right" vertical="center" indent="15"/>
    </xf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topLeftCell="B1" workbookViewId="0">
      <selection activeCell="Q8" sqref="Q8"/>
    </sheetView>
  </sheetViews>
  <sheetFormatPr defaultRowHeight="15" x14ac:dyDescent="0.25"/>
  <cols>
    <col min="1" max="1" width="20" customWidth="1"/>
    <col min="2" max="2" width="25.42578125" customWidth="1"/>
    <col min="3" max="3" width="19.85546875" customWidth="1"/>
    <col min="4" max="8" width="10.42578125" bestFit="1" customWidth="1"/>
    <col min="9" max="9" width="10.42578125" customWidth="1"/>
    <col min="10" max="10" width="10.42578125" bestFit="1" customWidth="1"/>
  </cols>
  <sheetData>
    <row r="1" spans="1:13" x14ac:dyDescent="0.25">
      <c r="H1" s="16" t="s">
        <v>21</v>
      </c>
      <c r="I1" s="17"/>
      <c r="J1" s="17"/>
    </row>
    <row r="2" spans="1:13" x14ac:dyDescent="0.25">
      <c r="E2" s="14"/>
      <c r="F2" s="14"/>
      <c r="G2" s="14"/>
      <c r="H2" s="17"/>
      <c r="I2" s="17"/>
      <c r="J2" s="17"/>
      <c r="K2" s="14"/>
      <c r="L2" s="14"/>
      <c r="M2" s="14"/>
    </row>
    <row r="3" spans="1:13" x14ac:dyDescent="0.25">
      <c r="A3" s="1" t="s">
        <v>0</v>
      </c>
      <c r="E3" s="14"/>
      <c r="F3" s="14"/>
      <c r="G3" s="14"/>
      <c r="H3" s="17"/>
      <c r="I3" s="17"/>
      <c r="J3" s="17"/>
      <c r="K3" s="14"/>
      <c r="L3" s="14"/>
      <c r="M3" s="14"/>
    </row>
    <row r="4" spans="1:13" ht="15.75" x14ac:dyDescent="0.25">
      <c r="A4" s="2" t="s">
        <v>1</v>
      </c>
      <c r="H4" s="17"/>
      <c r="I4" s="17"/>
      <c r="J4" s="17"/>
    </row>
    <row r="5" spans="1:13" ht="15.75" x14ac:dyDescent="0.25">
      <c r="A5" s="3"/>
    </row>
    <row r="6" spans="1:13" ht="31.5" customHeight="1" x14ac:dyDescent="0.25">
      <c r="A6" s="19" t="s">
        <v>2</v>
      </c>
      <c r="B6" s="19"/>
      <c r="C6" s="19"/>
      <c r="D6" s="19"/>
      <c r="E6" s="19"/>
      <c r="F6" s="19"/>
      <c r="G6" s="19"/>
      <c r="H6" s="19"/>
      <c r="I6" s="19"/>
      <c r="J6" s="19"/>
    </row>
    <row r="7" spans="1:13" ht="15.75" x14ac:dyDescent="0.25">
      <c r="A7" s="4"/>
    </row>
    <row r="8" spans="1:13" ht="39.75" customHeight="1" x14ac:dyDescent="0.25">
      <c r="A8" s="20" t="s">
        <v>3</v>
      </c>
      <c r="B8" s="20" t="s">
        <v>4</v>
      </c>
      <c r="C8" s="20" t="s">
        <v>5</v>
      </c>
      <c r="D8" s="20" t="s">
        <v>6</v>
      </c>
      <c r="E8" s="20"/>
      <c r="F8" s="20"/>
      <c r="G8" s="20"/>
      <c r="H8" s="20"/>
      <c r="I8" s="20"/>
      <c r="J8" s="20"/>
    </row>
    <row r="9" spans="1:13" ht="25.5" x14ac:dyDescent="0.25">
      <c r="A9" s="20"/>
      <c r="B9" s="20"/>
      <c r="C9" s="20"/>
      <c r="D9" s="13">
        <v>2016</v>
      </c>
      <c r="E9" s="13">
        <v>2017</v>
      </c>
      <c r="F9" s="13">
        <v>2018</v>
      </c>
      <c r="G9" s="5">
        <v>2019</v>
      </c>
      <c r="H9" s="5">
        <v>2020</v>
      </c>
      <c r="I9" s="15">
        <v>2021</v>
      </c>
      <c r="J9" s="5" t="s">
        <v>7</v>
      </c>
    </row>
    <row r="10" spans="1:13" x14ac:dyDescent="0.25">
      <c r="A10" s="18" t="s">
        <v>8</v>
      </c>
      <c r="B10" s="18" t="s">
        <v>9</v>
      </c>
      <c r="C10" s="6" t="s">
        <v>10</v>
      </c>
      <c r="D10" s="7">
        <f>SUM(D12:D16)-0.01</f>
        <v>129109.12</v>
      </c>
      <c r="E10" s="7">
        <f>SUM(E12:E16)</f>
        <v>134317.49</v>
      </c>
      <c r="F10" s="7">
        <f>SUM(F12:F16)</f>
        <v>158987.57</v>
      </c>
      <c r="G10" s="7">
        <f>SUM(G12:G16)</f>
        <v>155991.75</v>
      </c>
      <c r="H10" s="7">
        <f>SUM(H12:H16)</f>
        <v>130669.45</v>
      </c>
      <c r="I10" s="7">
        <f>SUM(I12:I16)</f>
        <v>130469.45</v>
      </c>
      <c r="J10" s="7">
        <f>SUM(D10:I10)</f>
        <v>839544.83</v>
      </c>
    </row>
    <row r="11" spans="1:13" x14ac:dyDescent="0.25">
      <c r="A11" s="18"/>
      <c r="B11" s="18"/>
      <c r="C11" s="6" t="s">
        <v>11</v>
      </c>
      <c r="D11" s="8"/>
      <c r="E11" s="8"/>
      <c r="F11" s="8"/>
      <c r="G11" s="8"/>
      <c r="H11" s="8"/>
      <c r="I11" s="8"/>
      <c r="J11" s="8"/>
    </row>
    <row r="12" spans="1:13" x14ac:dyDescent="0.25">
      <c r="A12" s="18"/>
      <c r="B12" s="18"/>
      <c r="C12" s="6" t="s">
        <v>12</v>
      </c>
      <c r="D12" s="8">
        <f t="shared" ref="D12:E12" si="0">D19+D26</f>
        <v>157.35</v>
      </c>
      <c r="E12" s="8">
        <f t="shared" si="0"/>
        <v>7</v>
      </c>
      <c r="F12" s="8">
        <f t="shared" ref="F12:H15" si="1">F19+F26</f>
        <v>7.69</v>
      </c>
      <c r="G12" s="8">
        <f t="shared" si="1"/>
        <v>8.24</v>
      </c>
      <c r="H12" s="8">
        <f t="shared" si="1"/>
        <v>0</v>
      </c>
      <c r="I12" s="8">
        <f t="shared" ref="I12" si="2">I19+I26</f>
        <v>0</v>
      </c>
      <c r="J12" s="8">
        <f>SUM(D12:H12)</f>
        <v>180.28</v>
      </c>
    </row>
    <row r="13" spans="1:13" x14ac:dyDescent="0.25">
      <c r="A13" s="18"/>
      <c r="B13" s="18"/>
      <c r="C13" s="6" t="s">
        <v>13</v>
      </c>
      <c r="D13" s="8">
        <f t="shared" ref="D13:E13" si="3">D20+D27</f>
        <v>316.3</v>
      </c>
      <c r="E13" s="8">
        <f t="shared" si="3"/>
        <v>5370.94</v>
      </c>
      <c r="F13" s="8">
        <f t="shared" si="1"/>
        <v>5696.27</v>
      </c>
      <c r="G13" s="8">
        <f t="shared" si="1"/>
        <v>1284.71</v>
      </c>
      <c r="H13" s="8">
        <f t="shared" si="1"/>
        <v>0</v>
      </c>
      <c r="I13" s="8">
        <f t="shared" ref="I13" si="4">I20+I27</f>
        <v>0</v>
      </c>
      <c r="J13" s="8">
        <f t="shared" ref="J13:J16" si="5">SUM(D13:H13)</f>
        <v>12668.22</v>
      </c>
    </row>
    <row r="14" spans="1:13" x14ac:dyDescent="0.25">
      <c r="A14" s="18"/>
      <c r="B14" s="18"/>
      <c r="C14" s="6" t="s">
        <v>14</v>
      </c>
      <c r="D14" s="8">
        <f t="shared" ref="D14:E14" si="6">D21+D28</f>
        <v>759.86</v>
      </c>
      <c r="E14" s="8">
        <f t="shared" si="6"/>
        <v>471.68</v>
      </c>
      <c r="F14" s="8">
        <f t="shared" si="1"/>
        <v>331.4</v>
      </c>
      <c r="G14" s="8">
        <f t="shared" si="1"/>
        <v>469.2</v>
      </c>
      <c r="H14" s="8">
        <f t="shared" si="1"/>
        <v>0</v>
      </c>
      <c r="I14" s="8">
        <f t="shared" ref="I14" si="7">I21+I28</f>
        <v>0</v>
      </c>
      <c r="J14" s="8">
        <f t="shared" si="5"/>
        <v>2032.14</v>
      </c>
    </row>
    <row r="15" spans="1:13" ht="25.5" x14ac:dyDescent="0.25">
      <c r="A15" s="18"/>
      <c r="B15" s="18"/>
      <c r="C15" s="6" t="s">
        <v>15</v>
      </c>
      <c r="D15" s="8">
        <f t="shared" ref="D15" si="8">D22+D29</f>
        <v>127875.62</v>
      </c>
      <c r="E15" s="8">
        <f>E22+E29</f>
        <v>128467.87</v>
      </c>
      <c r="F15" s="8">
        <f t="shared" si="1"/>
        <v>152952.21</v>
      </c>
      <c r="G15" s="8">
        <f t="shared" si="1"/>
        <v>154229.6</v>
      </c>
      <c r="H15" s="8">
        <f t="shared" si="1"/>
        <v>130669.45</v>
      </c>
      <c r="I15" s="8">
        <f t="shared" ref="I15" si="9">I22+I29</f>
        <v>130469.45</v>
      </c>
      <c r="J15" s="8">
        <f>SUM(D15:I15)</f>
        <v>824664.2</v>
      </c>
    </row>
    <row r="16" spans="1:13" ht="25.5" x14ac:dyDescent="0.25">
      <c r="A16" s="18"/>
      <c r="B16" s="18"/>
      <c r="C16" s="6" t="s">
        <v>16</v>
      </c>
      <c r="D16" s="8">
        <f t="shared" ref="D16:F16" si="10">D23+D30</f>
        <v>0</v>
      </c>
      <c r="E16" s="8">
        <f t="shared" si="10"/>
        <v>0</v>
      </c>
      <c r="F16" s="8">
        <f t="shared" si="10"/>
        <v>0</v>
      </c>
      <c r="G16" s="8">
        <f t="shared" ref="G16:H16" si="11">G23+G30</f>
        <v>0</v>
      </c>
      <c r="H16" s="8">
        <f t="shared" si="11"/>
        <v>0</v>
      </c>
      <c r="I16" s="8">
        <f t="shared" ref="I16" si="12">I23+I30</f>
        <v>0</v>
      </c>
      <c r="J16" s="8">
        <f t="shared" si="5"/>
        <v>0</v>
      </c>
    </row>
    <row r="17" spans="1:10" x14ac:dyDescent="0.25">
      <c r="A17" s="18" t="s">
        <v>17</v>
      </c>
      <c r="B17" s="18" t="s">
        <v>18</v>
      </c>
      <c r="C17" s="6" t="s">
        <v>10</v>
      </c>
      <c r="D17" s="9">
        <f>SUM(D19:D23)-0.01</f>
        <v>110181</v>
      </c>
      <c r="E17" s="9">
        <f t="shared" ref="E17:F17" si="13">SUM(E19:E23)</f>
        <v>112235.87</v>
      </c>
      <c r="F17" s="9">
        <f t="shared" si="13"/>
        <v>133382.39000000001</v>
      </c>
      <c r="G17" s="9">
        <f>SUM(G19:G23)</f>
        <v>133268.57</v>
      </c>
      <c r="H17" s="9">
        <f t="shared" ref="H17:I17" si="14">SUM(H19:H23)</f>
        <v>130669.45</v>
      </c>
      <c r="I17" s="9">
        <f t="shared" si="14"/>
        <v>130469.45</v>
      </c>
      <c r="J17" s="9">
        <f>SUM(D17:I17)</f>
        <v>750206.73</v>
      </c>
    </row>
    <row r="18" spans="1:10" x14ac:dyDescent="0.25">
      <c r="A18" s="18"/>
      <c r="B18" s="18"/>
      <c r="C18" s="6" t="s">
        <v>11</v>
      </c>
      <c r="D18" s="8"/>
      <c r="E18" s="8"/>
      <c r="F18" s="8"/>
      <c r="G18" s="8"/>
      <c r="H18" s="8"/>
      <c r="I18" s="8"/>
      <c r="J18" s="10">
        <f>SUM(D18:H18)</f>
        <v>0</v>
      </c>
    </row>
    <row r="19" spans="1:10" x14ac:dyDescent="0.25">
      <c r="A19" s="18"/>
      <c r="B19" s="18"/>
      <c r="C19" s="6" t="s">
        <v>12</v>
      </c>
      <c r="D19" s="10">
        <f>7.35+150</f>
        <v>157.35</v>
      </c>
      <c r="E19" s="10">
        <v>7</v>
      </c>
      <c r="F19" s="12">
        <v>7.69</v>
      </c>
      <c r="G19" s="10">
        <f>7.39+0.85</f>
        <v>8.24</v>
      </c>
      <c r="H19" s="12">
        <v>0</v>
      </c>
      <c r="I19" s="12">
        <v>0</v>
      </c>
      <c r="J19" s="10">
        <f t="shared" ref="J19:J23" si="15">SUM(D19:H19)</f>
        <v>180.28</v>
      </c>
    </row>
    <row r="20" spans="1:10" x14ac:dyDescent="0.25">
      <c r="A20" s="18"/>
      <c r="B20" s="18"/>
      <c r="C20" s="6" t="s">
        <v>13</v>
      </c>
      <c r="D20" s="10">
        <v>316.3</v>
      </c>
      <c r="E20" s="10">
        <v>4687.72</v>
      </c>
      <c r="F20" s="12">
        <f>138.14+70.4+3314.12+292.19+116.91+247.47</f>
        <v>4179.2299999999996</v>
      </c>
      <c r="G20" s="10">
        <f>19.538+118.6154+3+559.614</f>
        <v>700.77</v>
      </c>
      <c r="H20" s="12">
        <v>0</v>
      </c>
      <c r="I20" s="12">
        <v>0</v>
      </c>
      <c r="J20" s="10">
        <f>SUM(D20:H20)</f>
        <v>9884.02</v>
      </c>
    </row>
    <row r="21" spans="1:10" x14ac:dyDescent="0.25">
      <c r="A21" s="18"/>
      <c r="B21" s="18"/>
      <c r="C21" s="6" t="s">
        <v>14</v>
      </c>
      <c r="D21" s="10">
        <v>759.86</v>
      </c>
      <c r="E21" s="10">
        <v>279.58</v>
      </c>
      <c r="F21" s="12">
        <v>331.4</v>
      </c>
      <c r="G21" s="10">
        <v>469.2</v>
      </c>
      <c r="H21" s="12">
        <v>0</v>
      </c>
      <c r="I21" s="12">
        <v>0</v>
      </c>
      <c r="J21" s="10">
        <f t="shared" si="15"/>
        <v>1840.04</v>
      </c>
    </row>
    <row r="22" spans="1:10" ht="25.5" x14ac:dyDescent="0.25">
      <c r="A22" s="18"/>
      <c r="B22" s="18"/>
      <c r="C22" s="6" t="s">
        <v>15</v>
      </c>
      <c r="D22" s="10">
        <v>108947.5</v>
      </c>
      <c r="E22" s="10">
        <v>107261.57</v>
      </c>
      <c r="F22" s="12">
        <v>128864.07</v>
      </c>
      <c r="G22" s="10">
        <f>133268.57-G19-G20-G21</f>
        <v>132090.35999999999</v>
      </c>
      <c r="H22" s="12">
        <v>130669.45</v>
      </c>
      <c r="I22" s="12">
        <v>130469.45</v>
      </c>
      <c r="J22" s="10">
        <f>SUM(D22:I22)</f>
        <v>738302.4</v>
      </c>
    </row>
    <row r="23" spans="1:10" ht="25.5" x14ac:dyDescent="0.25">
      <c r="A23" s="18"/>
      <c r="B23" s="18"/>
      <c r="C23" s="6" t="s">
        <v>16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f t="shared" si="15"/>
        <v>0</v>
      </c>
    </row>
    <row r="24" spans="1:10" x14ac:dyDescent="0.25">
      <c r="A24" s="18" t="s">
        <v>19</v>
      </c>
      <c r="B24" s="18" t="s">
        <v>20</v>
      </c>
      <c r="C24" s="6" t="s">
        <v>10</v>
      </c>
      <c r="D24" s="9">
        <f t="shared" ref="D24:E24" si="16">SUM(D26:D30)</f>
        <v>18928.12</v>
      </c>
      <c r="E24" s="9">
        <f t="shared" si="16"/>
        <v>22081.62</v>
      </c>
      <c r="F24" s="9">
        <f>SUM(F26:F30)</f>
        <v>25605.18</v>
      </c>
      <c r="G24" s="9">
        <f t="shared" ref="G24" si="17">SUM(G26:G30)</f>
        <v>22723.18</v>
      </c>
      <c r="H24" s="9">
        <f>SUM(H26:H30)</f>
        <v>0</v>
      </c>
      <c r="I24" s="9">
        <f>SUM(I26:I30)</f>
        <v>0</v>
      </c>
      <c r="J24" s="9">
        <f>SUM(D24:I24)</f>
        <v>89338.1</v>
      </c>
    </row>
    <row r="25" spans="1:10" x14ac:dyDescent="0.25">
      <c r="A25" s="18"/>
      <c r="B25" s="18"/>
      <c r="C25" s="6" t="s">
        <v>11</v>
      </c>
      <c r="D25" s="10"/>
      <c r="E25" s="10"/>
      <c r="F25" s="10"/>
      <c r="G25" s="10"/>
      <c r="H25" s="10"/>
      <c r="I25" s="10"/>
      <c r="J25" s="10">
        <f>SUM(D25:H25)</f>
        <v>0</v>
      </c>
    </row>
    <row r="26" spans="1:10" x14ac:dyDescent="0.25">
      <c r="A26" s="18"/>
      <c r="B26" s="18"/>
      <c r="C26" s="6" t="s">
        <v>12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f t="shared" ref="J26:J30" si="18">SUM(D26:H26)</f>
        <v>0</v>
      </c>
    </row>
    <row r="27" spans="1:10" x14ac:dyDescent="0.25">
      <c r="A27" s="18"/>
      <c r="B27" s="18"/>
      <c r="C27" s="6" t="s">
        <v>13</v>
      </c>
      <c r="D27" s="10">
        <v>0</v>
      </c>
      <c r="E27" s="10">
        <v>683.22</v>
      </c>
      <c r="F27" s="10">
        <f>161.9+493.21+861.93</f>
        <v>1517.04</v>
      </c>
      <c r="G27" s="10">
        <v>583.94000000000005</v>
      </c>
      <c r="H27" s="10">
        <v>0</v>
      </c>
      <c r="I27" s="10">
        <v>0</v>
      </c>
      <c r="J27" s="10">
        <f t="shared" si="18"/>
        <v>2784.2</v>
      </c>
    </row>
    <row r="28" spans="1:10" x14ac:dyDescent="0.25">
      <c r="A28" s="18"/>
      <c r="B28" s="18"/>
      <c r="C28" s="6" t="s">
        <v>14</v>
      </c>
      <c r="D28" s="10">
        <v>0</v>
      </c>
      <c r="E28" s="10">
        <v>192.1</v>
      </c>
      <c r="F28" s="10">
        <v>0</v>
      </c>
      <c r="G28" s="10">
        <v>0</v>
      </c>
      <c r="H28" s="10">
        <v>0</v>
      </c>
      <c r="I28" s="10">
        <v>0</v>
      </c>
      <c r="J28" s="10">
        <f t="shared" si="18"/>
        <v>192.1</v>
      </c>
    </row>
    <row r="29" spans="1:10" ht="25.5" x14ac:dyDescent="0.25">
      <c r="A29" s="18"/>
      <c r="B29" s="18"/>
      <c r="C29" s="6" t="s">
        <v>15</v>
      </c>
      <c r="D29" s="10">
        <v>18928.12</v>
      </c>
      <c r="E29" s="10">
        <v>21206.3</v>
      </c>
      <c r="F29" s="10">
        <f>13452.45+10635.69</f>
        <v>24088.14</v>
      </c>
      <c r="G29" s="10">
        <v>22139.24</v>
      </c>
      <c r="H29" s="10">
        <v>0</v>
      </c>
      <c r="I29" s="10">
        <v>0</v>
      </c>
      <c r="J29" s="10">
        <f t="shared" si="18"/>
        <v>86361.8</v>
      </c>
    </row>
    <row r="30" spans="1:10" ht="25.5" x14ac:dyDescent="0.25">
      <c r="A30" s="18"/>
      <c r="B30" s="18"/>
      <c r="C30" s="6" t="s">
        <v>16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f t="shared" si="18"/>
        <v>0</v>
      </c>
    </row>
    <row r="31" spans="1:10" ht="15.75" x14ac:dyDescent="0.25">
      <c r="A31" s="3"/>
    </row>
    <row r="32" spans="1:10" x14ac:dyDescent="0.25">
      <c r="H32" s="11"/>
      <c r="I32" s="11"/>
    </row>
  </sheetData>
  <mergeCells count="12">
    <mergeCell ref="H1:J4"/>
    <mergeCell ref="A17:A23"/>
    <mergeCell ref="B17:B23"/>
    <mergeCell ref="A24:A30"/>
    <mergeCell ref="B24:B30"/>
    <mergeCell ref="A6:J6"/>
    <mergeCell ref="A8:A9"/>
    <mergeCell ref="B8:B9"/>
    <mergeCell ref="C8:C9"/>
    <mergeCell ref="D8:J8"/>
    <mergeCell ref="A10:A16"/>
    <mergeCell ref="B10:B16"/>
  </mergeCells>
  <printOptions horizontalCentered="1"/>
  <pageMargins left="0.39370078740157483" right="0.39370078740157483" top="0.39370078740157483" bottom="0.39370078740157483" header="0" footer="0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2019-08-29T07:22:07Z</cp:lastPrinted>
  <dcterms:created xsi:type="dcterms:W3CDTF">2016-05-19T03:37:08Z</dcterms:created>
  <dcterms:modified xsi:type="dcterms:W3CDTF">2019-08-29T07:22:09Z</dcterms:modified>
</cp:coreProperties>
</file>